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Вентиляция" sheetId="2" r:id="rId1"/>
  </sheets>
  <definedNames>
    <definedName name="_xlnm.Print_Titles" localSheetId="0">Вентиляция!$5:$7</definedName>
    <definedName name="_xlnm.Print_Area" localSheetId="0">Вентиляция!$A$1:$K$9</definedName>
  </definedNames>
  <calcPr calcId="162913"/>
</workbook>
</file>

<file path=xl/calcChain.xml><?xml version="1.0" encoding="utf-8"?>
<calcChain xmlns="http://schemas.openxmlformats.org/spreadsheetml/2006/main">
  <c r="D9" i="2" l="1"/>
  <c r="C9" i="2"/>
  <c r="D8" i="2"/>
  <c r="D7" i="2" s="1"/>
  <c r="C8" i="2"/>
  <c r="C7" i="2" s="1"/>
  <c r="H7" i="2"/>
  <c r="G7" i="2"/>
  <c r="F7" i="2"/>
  <c r="E7" i="2"/>
  <c r="D12" i="2" l="1"/>
  <c r="E12" i="2"/>
  <c r="F12" i="2"/>
  <c r="G12" i="2"/>
  <c r="H12" i="2"/>
  <c r="I12" i="2"/>
  <c r="J12" i="2"/>
  <c r="C12" i="2"/>
  <c r="I7" i="2" l="1"/>
  <c r="J7" i="2"/>
</calcChain>
</file>

<file path=xl/sharedStrings.xml><?xml version="1.0" encoding="utf-8"?>
<sst xmlns="http://schemas.openxmlformats.org/spreadsheetml/2006/main" count="28" uniqueCount="25">
  <si>
    <t>№ п/п</t>
  </si>
  <si>
    <t>Наименование объекта, с указанием адреса</t>
  </si>
  <si>
    <t>Здание МБДОУ "Детский сад № 24 "Родничок", г. Норильск, Центральный район, ул. Лауреатов, д. 69</t>
  </si>
  <si>
    <t>Здание МБОУ "СШ № 17", г. Норильск, Центральный район, пр. Молодежный, д. 7</t>
  </si>
  <si>
    <t>Сведения о распределении расходов по замене систем вентиляции объектов муниципальной собственности</t>
  </si>
  <si>
    <t>Подробное обоснование по видам выполняемых работ</t>
  </si>
  <si>
    <t>3.1</t>
  </si>
  <si>
    <t>4</t>
  </si>
  <si>
    <t>4.1</t>
  </si>
  <si>
    <t>5</t>
  </si>
  <si>
    <t>5.1</t>
  </si>
  <si>
    <t>6</t>
  </si>
  <si>
    <t>6.1</t>
  </si>
  <si>
    <t>тыс. руб.</t>
  </si>
  <si>
    <t>7</t>
  </si>
  <si>
    <t>ВСЕГО:</t>
  </si>
  <si>
    <t>2023 - разработка ПСД на замену системы вентиляции (1 этап)
2024 - разработка ПСД на замену системы вентиляции (2 этап) (1 219,1 тыс. руб), государственная экспертиза проверки достоверности сметной стоимости (198,8 тыс. руб)</t>
  </si>
  <si>
    <t>ВСЕГО
2024 г.</t>
  </si>
  <si>
    <t>В т.ч. ПСД</t>
  </si>
  <si>
    <t>ВСЕГО 
2025 г.</t>
  </si>
  <si>
    <t>ВСЕГО 
2026 г.</t>
  </si>
  <si>
    <t>ВСЕГО 
2027 г.</t>
  </si>
  <si>
    <t xml:space="preserve">Приложение № 6
к муниципальной программе
"Поддержание сохранности действующих и 
строительство новых объектов социальной 
инфраструктуры" </t>
  </si>
  <si>
    <t>Приложение № 6 
к постановлению Администрации города Норильска 
от _________________________ №______________</t>
  </si>
  <si>
    <t>2023 - разработка ПСД на замену системы вентиляции (1 этап)
2024 - разработка ПСД на замену системы вентиляции (2 этап) (727,5 тыс. руб.), государственная экспертиза проверки достоверности сметной стоимости (129,1 тыс. руб.)
2025 - разработка ПСД на замену системы вентиляции (2 этап)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</si>
</sst>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1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  <charset val="204"/>
    </font>
    <font>
      <sz val="13"/>
      <color theme="1"/>
      <name val="Calibri"/>
      <family val="2"/>
      <scheme val="minor"/>
    </font>
    <font>
      <sz val="13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4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 applyFill="1"/>
    <xf numFmtId="0" fontId="3" fillId="2" borderId="0" xfId="0" applyFont="1" applyFill="1"/>
    <xf numFmtId="0" fontId="7" fillId="0" borderId="1" xfId="0" applyFont="1" applyFill="1" applyBorder="1" applyAlignment="1">
      <alignment horizontal="center" vertical="center"/>
    </xf>
    <xf numFmtId="164" fontId="7" fillId="0" borderId="1" xfId="1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6" fillId="0" borderId="1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49" fontId="1" fillId="0" borderId="0" xfId="0" applyNumberFormat="1" applyFont="1"/>
    <xf numFmtId="0" fontId="6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left" vertical="center" wrapText="1" shrinkToFit="1"/>
    </xf>
    <xf numFmtId="164" fontId="8" fillId="2" borderId="1" xfId="1" applyNumberFormat="1" applyFont="1" applyFill="1" applyBorder="1" applyAlignment="1">
      <alignment horizontal="center" vertical="center" wrapText="1"/>
    </xf>
    <xf numFmtId="164" fontId="7" fillId="2" borderId="1" xfId="1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vertical="top"/>
    </xf>
    <xf numFmtId="0" fontId="9" fillId="2" borderId="0" xfId="0" applyFont="1" applyFill="1"/>
    <xf numFmtId="2" fontId="2" fillId="0" borderId="0" xfId="0" applyNumberFormat="1" applyFont="1"/>
    <xf numFmtId="165" fontId="10" fillId="0" borderId="0" xfId="0" applyNumberFormat="1" applyFont="1" applyAlignment="1">
      <alignment horizontal="right" vertical="top"/>
    </xf>
    <xf numFmtId="0" fontId="5" fillId="0" borderId="0" xfId="0" applyFont="1" applyAlignment="1">
      <alignment wrapText="1"/>
    </xf>
    <xf numFmtId="0" fontId="2" fillId="2" borderId="0" xfId="0" applyFont="1" applyFill="1"/>
    <xf numFmtId="49" fontId="5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left" vertical="center" wrapText="1" shrinkToFit="1"/>
    </xf>
    <xf numFmtId="164" fontId="8" fillId="2" borderId="2" xfId="1" applyNumberFormat="1" applyFont="1" applyFill="1" applyBorder="1" applyAlignment="1">
      <alignment horizontal="center" vertical="center" wrapText="1"/>
    </xf>
    <xf numFmtId="165" fontId="10" fillId="2" borderId="0" xfId="0" applyNumberFormat="1" applyFont="1" applyFill="1" applyAlignment="1">
      <alignment horizontal="right" vertical="top"/>
    </xf>
    <xf numFmtId="0" fontId="5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K13"/>
  <sheetViews>
    <sheetView tabSelected="1" view="pageBreakPreview" zoomScale="80" zoomScaleNormal="60" zoomScaleSheetLayoutView="80" workbookViewId="0">
      <selection activeCell="E8" sqref="E8:G8"/>
    </sheetView>
  </sheetViews>
  <sheetFormatPr defaultColWidth="9.140625" defaultRowHeight="17.25" x14ac:dyDescent="0.3"/>
  <cols>
    <col min="1" max="1" width="6.7109375" style="1" customWidth="1"/>
    <col min="2" max="2" width="44.7109375" style="27" customWidth="1"/>
    <col min="3" max="3" width="11.42578125" style="27" customWidth="1"/>
    <col min="4" max="4" width="10.85546875" style="27" bestFit="1" customWidth="1"/>
    <col min="5" max="5" width="12.42578125" style="27" customWidth="1"/>
    <col min="6" max="6" width="10.85546875" style="2" bestFit="1" customWidth="1"/>
    <col min="7" max="7" width="12.42578125" style="2" customWidth="1"/>
    <col min="8" max="8" width="10.85546875" style="2" bestFit="1" customWidth="1"/>
    <col min="9" max="9" width="12.42578125" style="2" customWidth="1"/>
    <col min="10" max="10" width="10.85546875" style="2" bestFit="1" customWidth="1"/>
    <col min="11" max="11" width="64" style="2" customWidth="1"/>
    <col min="12" max="16384" width="9.140625" style="2"/>
  </cols>
  <sheetData>
    <row r="1" spans="1:11" ht="45.75" x14ac:dyDescent="0.3">
      <c r="A1" s="2"/>
      <c r="B1" s="2"/>
      <c r="C1" s="2"/>
      <c r="D1" s="2"/>
      <c r="E1" s="2"/>
      <c r="K1" s="26" t="s">
        <v>23</v>
      </c>
    </row>
    <row r="2" spans="1:11" ht="87.75" customHeight="1" x14ac:dyDescent="0.3">
      <c r="A2" s="2"/>
      <c r="B2" s="2"/>
      <c r="C2" s="2"/>
      <c r="D2" s="2"/>
      <c r="E2" s="2"/>
      <c r="K2" s="26" t="s">
        <v>22</v>
      </c>
    </row>
    <row r="3" spans="1:11" ht="29.25" customHeight="1" x14ac:dyDescent="0.3">
      <c r="A3" s="41" t="s">
        <v>4</v>
      </c>
      <c r="B3" s="41"/>
      <c r="C3" s="41"/>
      <c r="D3" s="41"/>
      <c r="E3" s="41"/>
      <c r="F3" s="41"/>
      <c r="G3" s="41"/>
      <c r="H3" s="41"/>
      <c r="I3" s="41"/>
      <c r="J3" s="41"/>
      <c r="K3" s="41"/>
    </row>
    <row r="4" spans="1:11" ht="13.5" customHeight="1" x14ac:dyDescent="0.3">
      <c r="A4" s="40"/>
      <c r="B4" s="40"/>
      <c r="C4" s="40"/>
      <c r="D4" s="40"/>
      <c r="E4" s="40"/>
      <c r="F4" s="40"/>
      <c r="G4" s="15"/>
      <c r="H4" s="15"/>
      <c r="I4" s="15"/>
      <c r="J4" s="15"/>
      <c r="K4" s="16" t="s">
        <v>13</v>
      </c>
    </row>
    <row r="5" spans="1:11" s="37" customFormat="1" ht="58.5" customHeight="1" x14ac:dyDescent="0.3">
      <c r="A5" s="35" t="s">
        <v>0</v>
      </c>
      <c r="B5" s="34" t="s">
        <v>1</v>
      </c>
      <c r="C5" s="38" t="s">
        <v>17</v>
      </c>
      <c r="D5" s="38" t="s">
        <v>18</v>
      </c>
      <c r="E5" s="39" t="s">
        <v>19</v>
      </c>
      <c r="F5" s="38" t="s">
        <v>18</v>
      </c>
      <c r="G5" s="39" t="s">
        <v>20</v>
      </c>
      <c r="H5" s="38" t="s">
        <v>18</v>
      </c>
      <c r="I5" s="39" t="s">
        <v>21</v>
      </c>
      <c r="J5" s="38" t="s">
        <v>18</v>
      </c>
      <c r="K5" s="36" t="s">
        <v>5</v>
      </c>
    </row>
    <row r="6" spans="1:11" s="14" customFormat="1" ht="15.75" customHeight="1" x14ac:dyDescent="0.25">
      <c r="A6" s="12">
        <v>1</v>
      </c>
      <c r="B6" s="28">
        <v>2</v>
      </c>
      <c r="C6" s="28">
        <v>3</v>
      </c>
      <c r="D6" s="28" t="s">
        <v>6</v>
      </c>
      <c r="E6" s="28" t="s">
        <v>7</v>
      </c>
      <c r="F6" s="13" t="s">
        <v>8</v>
      </c>
      <c r="G6" s="13" t="s">
        <v>9</v>
      </c>
      <c r="H6" s="13" t="s">
        <v>10</v>
      </c>
      <c r="I6" s="13" t="s">
        <v>11</v>
      </c>
      <c r="J6" s="13" t="s">
        <v>12</v>
      </c>
      <c r="K6" s="13" t="s">
        <v>14</v>
      </c>
    </row>
    <row r="7" spans="1:11" s="9" customFormat="1" ht="24" customHeight="1" x14ac:dyDescent="0.25">
      <c r="A7" s="10"/>
      <c r="B7" s="29" t="s">
        <v>15</v>
      </c>
      <c r="C7" s="30">
        <f t="shared" ref="C7:H7" si="0">SUM(C8:C9)</f>
        <v>2274.5</v>
      </c>
      <c r="D7" s="8">
        <f t="shared" si="0"/>
        <v>2274.5</v>
      </c>
      <c r="E7" s="8">
        <f t="shared" si="0"/>
        <v>727.5</v>
      </c>
      <c r="F7" s="8">
        <f t="shared" si="0"/>
        <v>727.5</v>
      </c>
      <c r="G7" s="8">
        <f t="shared" si="0"/>
        <v>0</v>
      </c>
      <c r="H7" s="8">
        <f t="shared" si="0"/>
        <v>0</v>
      </c>
      <c r="I7" s="8">
        <f t="shared" ref="I7:J7" si="1">SUM(I8:I9)</f>
        <v>0</v>
      </c>
      <c r="J7" s="8">
        <f t="shared" si="1"/>
        <v>0</v>
      </c>
      <c r="K7" s="7"/>
    </row>
    <row r="8" spans="1:11" s="3" customFormat="1" ht="84.75" customHeight="1" x14ac:dyDescent="0.25">
      <c r="A8" s="5">
        <v>1</v>
      </c>
      <c r="B8" s="31" t="s">
        <v>2</v>
      </c>
      <c r="C8" s="32">
        <f>1327.6-471</f>
        <v>856.59999999999991</v>
      </c>
      <c r="D8" s="32">
        <f>1327.6-471</f>
        <v>856.59999999999991</v>
      </c>
      <c r="E8" s="20">
        <v>727.5</v>
      </c>
      <c r="F8" s="20">
        <v>727.5</v>
      </c>
      <c r="G8" s="20"/>
      <c r="H8" s="6"/>
      <c r="I8" s="6"/>
      <c r="J8" s="6"/>
      <c r="K8" s="11" t="s">
        <v>24</v>
      </c>
    </row>
    <row r="9" spans="1:11" s="4" customFormat="1" ht="78.75" x14ac:dyDescent="0.25">
      <c r="A9" s="17">
        <v>2</v>
      </c>
      <c r="B9" s="18" t="s">
        <v>3</v>
      </c>
      <c r="C9" s="19">
        <f>1219.1+543.8-345</f>
        <v>1417.8999999999999</v>
      </c>
      <c r="D9" s="19">
        <f>1762.9-345</f>
        <v>1417.9</v>
      </c>
      <c r="E9" s="20"/>
      <c r="F9" s="20"/>
      <c r="G9" s="20"/>
      <c r="H9" s="20"/>
      <c r="I9" s="20"/>
      <c r="J9" s="20"/>
      <c r="K9" s="21" t="s">
        <v>16</v>
      </c>
    </row>
    <row r="10" spans="1:11" s="4" customFormat="1" ht="16.5" hidden="1" x14ac:dyDescent="0.25">
      <c r="C10" s="22">
        <v>476.80000000000007</v>
      </c>
      <c r="D10" s="22">
        <v>476.80000000000007</v>
      </c>
      <c r="E10" s="22">
        <v>2745.5</v>
      </c>
      <c r="F10" s="22">
        <v>2745.5</v>
      </c>
      <c r="G10" s="22">
        <v>0</v>
      </c>
      <c r="H10" s="22">
        <v>0</v>
      </c>
      <c r="I10" s="22">
        <v>0</v>
      </c>
      <c r="J10" s="22">
        <v>0</v>
      </c>
    </row>
    <row r="11" spans="1:11" s="4" customFormat="1" ht="16.5" hidden="1" x14ac:dyDescent="0.25">
      <c r="C11" s="23">
        <v>476.80000000000007</v>
      </c>
      <c r="D11" s="23">
        <v>476.80000000000007</v>
      </c>
      <c r="E11" s="23">
        <v>2274.5</v>
      </c>
      <c r="F11" s="23">
        <v>2274.5</v>
      </c>
      <c r="G11" s="23">
        <v>0</v>
      </c>
      <c r="H11" s="23">
        <v>0</v>
      </c>
      <c r="I11" s="23">
        <v>0</v>
      </c>
      <c r="J11" s="23">
        <v>0</v>
      </c>
    </row>
    <row r="12" spans="1:11" hidden="1" x14ac:dyDescent="0.3">
      <c r="C12" s="33">
        <f>C11-C10</f>
        <v>0</v>
      </c>
      <c r="D12" s="33">
        <f t="shared" ref="D12:J12" si="2">D11-D10</f>
        <v>0</v>
      </c>
      <c r="E12" s="33">
        <f t="shared" si="2"/>
        <v>-471</v>
      </c>
      <c r="F12" s="25">
        <f t="shared" si="2"/>
        <v>-471</v>
      </c>
      <c r="G12" s="25">
        <f t="shared" si="2"/>
        <v>0</v>
      </c>
      <c r="H12" s="25">
        <f t="shared" si="2"/>
        <v>0</v>
      </c>
      <c r="I12" s="25">
        <f t="shared" si="2"/>
        <v>0</v>
      </c>
      <c r="J12" s="25">
        <f t="shared" si="2"/>
        <v>0</v>
      </c>
      <c r="K12" s="24"/>
    </row>
    <row r="13" spans="1:11" hidden="1" x14ac:dyDescent="0.3"/>
  </sheetData>
  <mergeCells count="1">
    <mergeCell ref="A3:K3"/>
  </mergeCells>
  <pageMargins left="1.1811023622047245" right="0.59055118110236227" top="0.78740157480314965" bottom="0.78740157480314965" header="0" footer="0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Вентиляция</vt:lpstr>
      <vt:lpstr>Вентиляция!Заголовки_для_печати</vt:lpstr>
      <vt:lpstr>Вентиляция!Область_печати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2025-03-20T12:46:35Z</dcterms:modified>
</cp:coreProperties>
</file>